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<sst xmlns="http://schemas.openxmlformats.org/spreadsheetml/2006/main" count="65" uniqueCount="36">
  <si>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3月结算单</t>
  </si>
  <si>
    <t>Client:</t>
  </si>
  <si>
    <t>AstraZeneca</t>
  </si>
  <si>
    <t xml:space="preserve">Project Name: </t>
  </si>
  <si>
    <t>2023AZ肺癌领域12期VIP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</si>
  <si>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</si>
  <si>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</si>
  <si>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</si>
  <si>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</si>
  <si>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</si>
  <si>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</si>
  <si>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</si>
  <si>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</si>
  <si>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</si>
  <si>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</si>
  <si>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</si>
  <si>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</si>
  <si>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</si>
  <si>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</si>
  <si>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</si>
  <si>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</si>
  <si>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</si>
  <si>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</si>
  <si>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肺癌领域查找十二期（第二期）</t>
  </si>
  <si>
    <t>主题词检索(new work)</t>
  </si>
  <si>
    <t>根据主题词对相关文献进行检索、阅读、汇总
覆盖女性肿瘤领域共118位专家，每位VIP约4-5个主题词</t>
  </si>
  <si>
    <t>个</t>
  </si>
  <si>
    <t>英文原文下载</t>
  </si>
  <si>
    <t>英文原文下载，每位专家每月15篇，共12个月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</si>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</sst>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  <numFmt numFmtId="181" formatCode="&quot;￥&quot;#,##0.0_);[Red]\(&quot;￥&quot;#,##0.0\)"/>
  </numFmts>
  <fonts count="33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2"/>
      <color theme="10"/>
      <name val="宋体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0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2" applyNumberFormat="0" applyAlignment="0" applyProtection="0">
      <alignment vertical="center"/>
    </xf>
    <xf numFmtId="0" fontId="23" fillId="10" borderId="23" applyNumberFormat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62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0" fontId="4" fillId="0" borderId="0" xfId="6" applyFont="1" applyFill="1" applyBorder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180" fontId="10" fillId="6" borderId="0" xfId="0" applyNumberFormat="1" applyFont="1" applyFill="1" applyAlignment="1">
      <alignment horizontal="right" vertical="center"/>
    </xf>
    <xf numFmtId="181" fontId="11" fillId="6" borderId="0" xfId="0" applyNumberFormat="1" applyFont="1" applyFill="1">
      <alignment vertical="center"/>
    </xf>
    <xf numFmtId="0" fontId="12" fillId="0" borderId="0" xfId="0" applyFont="1" applyFill="1" applyAlignment="1">
      <alignment horizontal="right" vertical="center"/>
    </xf>
    <xf numFmtId="10" fontId="0" fillId="0" borderId="0" xfId="3" applyNumberFormat="1" applyFont="1" applyFill="1" applyAlignment="1">
      <alignment vertical="center"/>
    </xf>
    <xf numFmtId="0" fontId="12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tabSelected="1" workbookViewId="0">
      <selection activeCell="D26" sqref="D26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8" t="s">
        <v>11</v>
      </c>
      <c r="C9" s="49">
        <f>medical!H12</f>
        <v>42685</v>
      </c>
    </row>
    <row r="10" s="1" customFormat="1" spans="2:3">
      <c r="B10" s="50" t="s">
        <v>12</v>
      </c>
      <c r="C10" s="20"/>
    </row>
    <row r="11" spans="2:3">
      <c r="B11" s="48" t="s">
        <v>11</v>
      </c>
      <c r="C11" s="51">
        <f>'Staffing Fee'!H10</f>
        <v>1800</v>
      </c>
    </row>
    <row r="12" ht="9.6" customHeight="1" spans="2:3">
      <c r="B12" s="52"/>
      <c r="C12" s="53"/>
    </row>
    <row r="13" spans="2:3">
      <c r="B13" s="54" t="s">
        <v>11</v>
      </c>
      <c r="C13" s="55">
        <f>C9+C11</f>
        <v>44485</v>
      </c>
    </row>
    <row r="14" spans="2:3">
      <c r="B14" s="54" t="s">
        <v>13</v>
      </c>
      <c r="C14" s="55">
        <f>C13*0.06</f>
        <v>2669.1</v>
      </c>
    </row>
    <row r="15" ht="15.75" spans="2:3">
      <c r="B15" s="28" t="s">
        <v>14</v>
      </c>
      <c r="C15" s="30">
        <f>C13+C14</f>
        <v>47154.1</v>
      </c>
    </row>
    <row r="16" spans="2:3">
      <c r="B16" s="56" t="s">
        <v>15</v>
      </c>
      <c r="C16" s="57">
        <v>40543.4</v>
      </c>
    </row>
    <row r="17" s="47" customFormat="1" spans="2:3">
      <c r="B17" s="58"/>
      <c r="C17" s="59"/>
    </row>
    <row r="18" spans="2:3">
      <c r="B18" s="60" t="s">
        <v>16</v>
      </c>
      <c r="C18" s="61">
        <f>C11/C13</f>
        <v>0.0404630774418343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H19" sqref="H19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0</v>
      </c>
      <c r="H9" s="27">
        <f>E9*G9</f>
        <v>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v>1708</v>
      </c>
      <c r="H10" s="27">
        <f>E10*G10</f>
        <v>17080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v>1707</v>
      </c>
      <c r="H11" s="27">
        <f>E11*G11</f>
        <v>25605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42685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workbookViewId="0">
      <selection activeCell="J16" sqref="J16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12</v>
      </c>
      <c r="H9" s="27">
        <f>E9*G9</f>
        <v>1800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1800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2024-07-03T02:41:26Z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B665FB8846C1478591318EC575D52049_13</vt:lpwstr>
  </property>
</Properties>
</file>